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7" i="1"/>
  <c r="G7" s="1"/>
  <c r="F11"/>
  <c r="G11" s="1"/>
  <c r="F9"/>
  <c r="G9" s="1"/>
  <c r="E12"/>
  <c r="F10"/>
  <c r="G10" s="1"/>
  <c r="F8"/>
  <c r="G8" s="1"/>
  <c r="F6"/>
  <c r="G6" s="1"/>
  <c r="F5"/>
  <c r="G5" s="1"/>
  <c r="F4"/>
  <c r="G4" s="1"/>
  <c r="F12" l="1"/>
  <c r="G12"/>
</calcChain>
</file>

<file path=xl/sharedStrings.xml><?xml version="1.0" encoding="utf-8"?>
<sst xmlns="http://schemas.openxmlformats.org/spreadsheetml/2006/main" count="35" uniqueCount="33">
  <si>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</si>
  <si>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</si>
  <si>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</si>
  <si>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</si>
  <si>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</si>
  <si>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</si>
  <si>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общехоз.расходы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</si>
  <si>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</si>
  <si>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</si>
  <si>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</si>
  <si>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</si>
  <si>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</si>
  <si>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</si>
  <si>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</si>
  <si>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</si>
  <si>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в руб.</t>
  </si>
  <si>
    <t>проверка вентканалов</t>
  </si>
  <si>
    <t>экономист                                                      Т.Ю.Нихитько</t>
  </si>
  <si>
    <t xml:space="preserve">ООО УК "Уют": Перечень затрат на МКД по ул.Б.Хмельницкого,85 за 2014 год </t>
  </si>
  <si>
    <t>июнь</t>
  </si>
  <si>
    <t>ремонт ЦО на врезке</t>
  </si>
  <si>
    <t>материал для ремонта эл.установок</t>
  </si>
  <si>
    <t xml:space="preserve">май </t>
  </si>
  <si>
    <t>май,ноябрь</t>
  </si>
  <si>
    <t>март</t>
  </si>
  <si>
    <t>т/о электроустановок</t>
  </si>
  <si>
    <t>май</t>
  </si>
  <si>
    <t>Накопление на лицевом счете дома на 01.01.2014г- 12054,02 руб.</t>
  </si>
  <si>
    <t>Долг за жильцами на 01.01.2014г - 26799,20 руб.</t>
  </si>
  <si>
    <t>Начислено за техническое обслуживание дома за 2014 год - 61929,60 руб.</t>
  </si>
  <si>
    <t>Оплачено собственниками за 2014 год - 31314,40 руб.</t>
  </si>
  <si>
    <t>Долг за жильцами на 01.01.2015г - 57414,40 руб.</t>
  </si>
  <si>
    <t>Накопление на лицевом счете дома на 01.01.2015г - 15617,86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</si>
</sst>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B12" sqref="B12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18</v>
      </c>
      <c r="C1" s="1"/>
      <c r="D1" s="1"/>
      <c r="E1" s="1"/>
      <c r="F1" s="1"/>
    </row>
    <row r="2" spans="1:7">
      <c r="A2" t="s">
        <v>10</v>
      </c>
      <c r="B2" s="9" t="s">
        <v>0</v>
      </c>
      <c r="C2" s="9" t="s">
        <v>1</v>
      </c>
      <c r="D2" s="9" t="s">
        <v>2</v>
      </c>
      <c r="E2" s="9" t="s">
        <v>11</v>
      </c>
      <c r="F2" s="11" t="s">
        <v>14</v>
      </c>
      <c r="G2" s="8" t="s">
        <v>12</v>
      </c>
    </row>
    <row r="3" spans="1:7">
      <c r="B3" s="9"/>
      <c r="C3" s="9"/>
      <c r="D3" s="9"/>
      <c r="E3" s="9" t="s">
        <v>15</v>
      </c>
      <c r="F3" s="11" t="s">
        <v>13</v>
      </c>
      <c r="G3" s="8" t="s">
        <v>13</v>
      </c>
    </row>
    <row r="4" spans="1:7">
      <c r="A4">
        <v>322.55</v>
      </c>
      <c r="B4" s="4">
        <v>1</v>
      </c>
      <c r="C4" s="3" t="s">
        <v>3</v>
      </c>
      <c r="D4" s="3" t="s">
        <v>19</v>
      </c>
      <c r="E4" s="4">
        <v>4000</v>
      </c>
      <c r="F4" s="5">
        <f>E4/A4</f>
        <v>12.401178111920633</v>
      </c>
      <c r="G4" s="5">
        <f t="shared" ref="G4:G11" si="0">F4/12</f>
        <v>1.0334315093267195</v>
      </c>
    </row>
    <row r="5" spans="1:7">
      <c r="B5" s="4">
        <v>2</v>
      </c>
      <c r="C5" s="4" t="s">
        <v>4</v>
      </c>
      <c r="D5" s="4" t="s">
        <v>5</v>
      </c>
      <c r="E5" s="4">
        <v>422.51</v>
      </c>
      <c r="F5" s="5">
        <f>E5/A4</f>
        <v>1.3099054410168964</v>
      </c>
      <c r="G5" s="7">
        <f t="shared" si="0"/>
        <v>0.10915878675140804</v>
      </c>
    </row>
    <row r="6" spans="1:7">
      <c r="B6" s="4">
        <v>3</v>
      </c>
      <c r="C6" s="3" t="s">
        <v>16</v>
      </c>
      <c r="D6" s="3" t="s">
        <v>24</v>
      </c>
      <c r="E6" s="4">
        <v>960</v>
      </c>
      <c r="F6" s="5">
        <f>E6/A4</f>
        <v>2.9762827468609516</v>
      </c>
      <c r="G6" s="7">
        <f t="shared" si="0"/>
        <v>0.24802356223841263</v>
      </c>
    </row>
    <row r="7" spans="1:7">
      <c r="B7" s="4">
        <v>4</v>
      </c>
      <c r="C7" s="3" t="s">
        <v>25</v>
      </c>
      <c r="D7" s="3" t="s">
        <v>26</v>
      </c>
      <c r="E7" s="4">
        <v>51.61</v>
      </c>
      <c r="F7" s="5">
        <f>E7/A4</f>
        <v>0.16000620058905596</v>
      </c>
      <c r="G7" s="7">
        <f t="shared" si="0"/>
        <v>1.3333850049087997E-2</v>
      </c>
    </row>
    <row r="8" spans="1:7">
      <c r="B8" s="4">
        <v>5</v>
      </c>
      <c r="C8" s="3" t="s">
        <v>20</v>
      </c>
      <c r="D8" s="3" t="s">
        <v>23</v>
      </c>
      <c r="E8" s="4">
        <v>8828.7999999999993</v>
      </c>
      <c r="F8" s="5">
        <f>E8/A4</f>
        <v>27.371880328631217</v>
      </c>
      <c r="G8" s="7">
        <f t="shared" si="0"/>
        <v>2.2809900273859349</v>
      </c>
    </row>
    <row r="9" spans="1:7">
      <c r="B9" s="4">
        <v>6</v>
      </c>
      <c r="C9" s="3" t="s">
        <v>21</v>
      </c>
      <c r="D9" s="10" t="s">
        <v>22</v>
      </c>
      <c r="E9" s="4">
        <v>18</v>
      </c>
      <c r="F9" s="5">
        <f>E9/A4</f>
        <v>5.5805301503642844E-2</v>
      </c>
      <c r="G9" s="7">
        <f t="shared" si="0"/>
        <v>4.6504417919702367E-3</v>
      </c>
    </row>
    <row r="10" spans="1:7">
      <c r="B10" s="4">
        <v>7</v>
      </c>
      <c r="C10" s="4" t="s">
        <v>6</v>
      </c>
      <c r="D10" s="4" t="s">
        <v>7</v>
      </c>
      <c r="E10" s="4">
        <v>11611.8</v>
      </c>
      <c r="F10" s="5">
        <f>E10/A4</f>
        <v>36</v>
      </c>
      <c r="G10" s="7">
        <f t="shared" si="0"/>
        <v>3</v>
      </c>
    </row>
    <row r="11" spans="1:7">
      <c r="B11" s="4">
        <v>8</v>
      </c>
      <c r="C11" s="4" t="s">
        <v>8</v>
      </c>
      <c r="D11" s="4" t="s">
        <v>7</v>
      </c>
      <c r="E11" s="4">
        <v>1857.84</v>
      </c>
      <c r="F11" s="5">
        <f>E11/A4</f>
        <v>5.7598511858626562</v>
      </c>
      <c r="G11" s="7">
        <f t="shared" si="0"/>
        <v>0.47998759882188802</v>
      </c>
    </row>
    <row r="12" spans="1:7">
      <c r="C12" s="1" t="s">
        <v>9</v>
      </c>
      <c r="D12" s="1"/>
      <c r="E12" s="1">
        <f>SUM(E4:E11)</f>
        <v>27750.559999999998</v>
      </c>
      <c r="F12" s="6">
        <f>SUM(F4:F11)</f>
        <v>86.034909316385068</v>
      </c>
      <c r="G12" s="6">
        <f>SUM(G4:G11)</f>
        <v>7.1695757763654218</v>
      </c>
    </row>
    <row r="13" spans="1:7">
      <c r="C13" s="1"/>
      <c r="D13" s="1"/>
      <c r="E13" s="1"/>
      <c r="F13" s="6"/>
      <c r="G13" s="6"/>
    </row>
    <row r="14" spans="1:7">
      <c r="A14">
        <v>1</v>
      </c>
      <c r="B14" t="s">
        <v>27</v>
      </c>
    </row>
    <row r="15" spans="1:7">
      <c r="A15">
        <v>2</v>
      </c>
      <c r="B15" t="s">
        <v>29</v>
      </c>
    </row>
    <row r="16" spans="1:7">
      <c r="A16">
        <v>3</v>
      </c>
      <c r="B16" t="s">
        <v>28</v>
      </c>
    </row>
    <row r="17" spans="1:3">
      <c r="A17">
        <v>4</v>
      </c>
      <c r="B17" t="s">
        <v>30</v>
      </c>
    </row>
    <row r="18" spans="1:3">
      <c r="A18">
        <v>5</v>
      </c>
      <c r="B18" t="s">
        <v>31</v>
      </c>
    </row>
    <row r="19" spans="1:3">
      <c r="A19">
        <v>6</v>
      </c>
      <c r="B19" t="s">
        <v>32</v>
      </c>
    </row>
    <row r="21" spans="1:3">
      <c r="B21" s="2"/>
      <c r="C21" s="2"/>
    </row>
    <row r="22" spans="1:3">
      <c r="B22" s="2" t="s">
        <v>17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2015-02-18T05:45:18Z</dcterms:modified>
</cp:coreProperties>
</file>